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Geschäftlich - am Server\Übungsdateien\Excel 2025\Excel 2019_Stufe 1\"/>
    </mc:Choice>
  </mc:AlternateContent>
  <xr:revisionPtr revIDLastSave="0" documentId="13_ncr:1_{47132EC6-2CD1-48DF-8FDA-B578739C2189}" xr6:coauthVersionLast="47" xr6:coauthVersionMax="47" xr10:uidLastSave="{00000000-0000-0000-0000-000000000000}"/>
  <bookViews>
    <workbookView xWindow="0" yWindow="0" windowWidth="22500" windowHeight="14400" xr2:uid="{00000000-000D-0000-FFFF-FFFF00000000}"/>
  </bookViews>
  <sheets>
    <sheet name="Übung Autoradio Angabe" sheetId="1" r:id="rId1"/>
    <sheet name="Übung Autoradio Lösung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" i="4" l="1"/>
  <c r="L7" i="4" s="1"/>
  <c r="K8" i="4"/>
  <c r="L8" i="4" s="1"/>
  <c r="K9" i="4"/>
  <c r="L9" i="4" s="1"/>
  <c r="K10" i="4"/>
  <c r="L10" i="4" s="1"/>
  <c r="K11" i="4"/>
  <c r="L11" i="4" s="1"/>
  <c r="K12" i="4"/>
  <c r="L12" i="4" s="1"/>
  <c r="K6" i="4"/>
  <c r="L6" i="4" s="1"/>
  <c r="I12" i="4"/>
  <c r="I11" i="4"/>
  <c r="I10" i="4"/>
  <c r="I9" i="4"/>
  <c r="I8" i="4"/>
  <c r="I7" i="4"/>
  <c r="I6" i="4"/>
  <c r="E7" i="4"/>
  <c r="E8" i="4"/>
  <c r="E9" i="4"/>
  <c r="E10" i="4"/>
  <c r="E11" i="4"/>
  <c r="E12" i="4"/>
  <c r="E6" i="4"/>
  <c r="L13" i="4" l="1"/>
  <c r="E13" i="4"/>
  <c r="F10" i="4" s="1"/>
  <c r="J11" i="4"/>
  <c r="J6" i="4"/>
  <c r="J9" i="4"/>
  <c r="F7" i="4"/>
  <c r="F11" i="4"/>
  <c r="F8" i="4"/>
  <c r="F12" i="4"/>
  <c r="J12" i="4"/>
  <c r="F9" i="4"/>
  <c r="F6" i="4"/>
  <c r="J10" i="4"/>
  <c r="I13" i="4"/>
  <c r="J7" i="4" l="1"/>
  <c r="J8" i="4"/>
</calcChain>
</file>

<file path=xl/sharedStrings.xml><?xml version="1.0" encoding="utf-8"?>
<sst xmlns="http://schemas.openxmlformats.org/spreadsheetml/2006/main" count="63" uniqueCount="29">
  <si>
    <t>Produktgruppe Radios</t>
  </si>
  <si>
    <t>Hersteller</t>
  </si>
  <si>
    <t>Type</t>
  </si>
  <si>
    <t>VK Preis
ohne Ust.</t>
  </si>
  <si>
    <t>Verkaufte Einheiten</t>
  </si>
  <si>
    <t>Differenz in Stk.</t>
  </si>
  <si>
    <t>Blaupunkt</t>
  </si>
  <si>
    <t>Augsburg RCR 87</t>
  </si>
  <si>
    <t>Pioneer</t>
  </si>
  <si>
    <t>DEH 433 R</t>
  </si>
  <si>
    <t>Philips</t>
  </si>
  <si>
    <t>CCD 4125 RDS</t>
  </si>
  <si>
    <t>Panasonic</t>
  </si>
  <si>
    <t>CQ-RD 825</t>
  </si>
  <si>
    <t>CX-DP 801</t>
  </si>
  <si>
    <t>Bass-X-Tremer</t>
  </si>
  <si>
    <t>Sound- Optimizer</t>
  </si>
  <si>
    <t>Summe</t>
  </si>
  <si>
    <t>Verkaufsanteile</t>
  </si>
  <si>
    <t>XT-509</t>
  </si>
  <si>
    <t>SOP3000</t>
  </si>
  <si>
    <t>Verkaufs-anteile</t>
  </si>
  <si>
    <t>Verkaufserlös</t>
  </si>
  <si>
    <t>Zu-/Abnahme</t>
  </si>
  <si>
    <t>Mittelwert</t>
  </si>
  <si>
    <t>Zu-/Abnahme in % von 2019</t>
  </si>
  <si>
    <t>Daten 2023</t>
  </si>
  <si>
    <t>Daten 2024</t>
  </si>
  <si>
    <t>Verkaufsübersicht Autoradios 3. Quartal, Jahresvergleich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</si>
</sst>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€&quot;\ * #,##0.00_-;\-&quot;€&quot;\ * #,##0.00_-;_-&quot;€&quot;\ * &quot;-&quot;??_-;_-@_-"/>
    <numFmt numFmtId="164" formatCode="_-[$€]\ * #,##0.00_-;\-[$€]\ * #,##0.00_-;_-[$€]\ * &quot;-&quot;??_-;_-@_-"/>
    <numFmt numFmtId="165" formatCode="#\ ##0\ &quot;Stk.&quot;"/>
  </numFmts>
  <fonts count="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/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2" fontId="0" fillId="0" borderId="4" xfId="0" applyNumberFormat="1" applyBorder="1"/>
    <xf numFmtId="0" fontId="0" fillId="0" borderId="5" xfId="0" applyBorder="1"/>
    <xf numFmtId="0" fontId="0" fillId="0" borderId="6" xfId="0" applyBorder="1"/>
    <xf numFmtId="0" fontId="0" fillId="0" borderId="4" xfId="0" applyBorder="1"/>
    <xf numFmtId="0" fontId="3" fillId="0" borderId="8" xfId="0" applyFont="1" applyBorder="1"/>
    <xf numFmtId="0" fontId="0" fillId="0" borderId="9" xfId="0" applyBorder="1"/>
    <xf numFmtId="0" fontId="0" fillId="0" borderId="8" xfId="0" applyBorder="1"/>
    <xf numFmtId="0" fontId="1" fillId="0" borderId="9" xfId="0" applyFont="1" applyBorder="1"/>
    <xf numFmtId="0" fontId="1" fillId="0" borderId="10" xfId="0" applyFont="1" applyBorder="1"/>
    <xf numFmtId="0" fontId="1" fillId="0" borderId="8" xfId="0" applyFont="1" applyBorder="1"/>
    <xf numFmtId="0" fontId="0" fillId="0" borderId="10" xfId="0" applyBorder="1"/>
    <xf numFmtId="0" fontId="0" fillId="0" borderId="1" xfId="0" applyBorder="1"/>
    <xf numFmtId="0" fontId="0" fillId="0" borderId="3" xfId="0" applyBorder="1"/>
    <xf numFmtId="0" fontId="0" fillId="0" borderId="7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44" fontId="0" fillId="0" borderId="4" xfId="3" applyFont="1" applyBorder="1"/>
    <xf numFmtId="165" fontId="0" fillId="0" borderId="0" xfId="0" applyNumberFormat="1"/>
    <xf numFmtId="44" fontId="0" fillId="0" borderId="0" xfId="0" applyNumberFormat="1"/>
    <xf numFmtId="9" fontId="0" fillId="0" borderId="5" xfId="2" applyFont="1" applyBorder="1"/>
    <xf numFmtId="165" fontId="0" fillId="0" borderId="12" xfId="0" applyNumberFormat="1" applyBorder="1"/>
    <xf numFmtId="0" fontId="0" fillId="3" borderId="1" xfId="0" applyFill="1" applyBorder="1"/>
    <xf numFmtId="0" fontId="0" fillId="3" borderId="3" xfId="0" applyFill="1" applyBorder="1"/>
    <xf numFmtId="0" fontId="0" fillId="3" borderId="4" xfId="0" applyFill="1" applyBorder="1" applyAlignment="1">
      <alignment wrapText="1"/>
    </xf>
    <xf numFmtId="0" fontId="0" fillId="3" borderId="0" xfId="0" applyFill="1" applyAlignment="1">
      <alignment wrapText="1"/>
    </xf>
    <xf numFmtId="0" fontId="1" fillId="3" borderId="0" xfId="0" applyFont="1" applyFill="1" applyAlignment="1">
      <alignment wrapText="1"/>
    </xf>
    <xf numFmtId="0" fontId="1" fillId="3" borderId="5" xfId="0" applyFont="1" applyFill="1" applyBorder="1" applyAlignment="1">
      <alignment wrapText="1"/>
    </xf>
    <xf numFmtId="0" fontId="0" fillId="3" borderId="11" xfId="0" applyFill="1" applyBorder="1"/>
    <xf numFmtId="0" fontId="3" fillId="0" borderId="9" xfId="0" applyFont="1" applyBorder="1"/>
    <xf numFmtId="165" fontId="3" fillId="0" borderId="9" xfId="0" applyNumberFormat="1" applyFont="1" applyBorder="1"/>
    <xf numFmtId="44" fontId="3" fillId="0" borderId="9" xfId="0" applyNumberFormat="1" applyFont="1" applyBorder="1"/>
    <xf numFmtId="0" fontId="3" fillId="0" borderId="10" xfId="0" applyFont="1" applyBorder="1"/>
    <xf numFmtId="10" fontId="0" fillId="0" borderId="0" xfId="2" applyNumberFormat="1" applyFont="1"/>
    <xf numFmtId="10" fontId="0" fillId="0" borderId="0" xfId="0" applyNumberFormat="1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</cellXfs>
  <cellStyles count="4">
    <cellStyle name="Euro" xfId="1" xr:uid="{00000000-0005-0000-0000-000000000000}"/>
    <cellStyle name="Prozent" xfId="2" builtinId="5"/>
    <cellStyle name="Standard" xfId="0" builtinId="0"/>
    <cellStyle name="Währung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13</xdr:row>
      <xdr:rowOff>114300</xdr:rowOff>
    </xdr:from>
    <xdr:to>
      <xdr:col>11</xdr:col>
      <xdr:colOff>295275</xdr:colOff>
      <xdr:row>20</xdr:row>
      <xdr:rowOff>57150</xdr:rowOff>
    </xdr:to>
    <xdr:sp macro="" textlink="">
      <xdr:nvSpPr>
        <xdr:cNvPr id="3074" name="Text Box 2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SpPr txBox="1">
          <a:spLocks noChangeArrowheads="1"/>
        </xdr:cNvSpPr>
      </xdr:nvSpPr>
      <xdr:spPr bwMode="auto">
        <a:xfrm>
          <a:off x="133350" y="2581275"/>
          <a:ext cx="9286875" cy="1076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1.) </a:t>
          </a:r>
          <a:r>
            <a:rPr lang="de-AT" sz="1050" b="0" i="0" u="none" strike="noStrike" baseline="0">
              <a:solidFill>
                <a:srgbClr val="000000"/>
              </a:solidFill>
              <a:latin typeface="+mn-lt"/>
              <a:cs typeface="Arial"/>
            </a:rPr>
            <a:t>Formatieren Sie die Preise in Spalte C und G  im Währungsformat mit 2 Kommastellen.</a:t>
          </a:r>
        </a:p>
        <a:p>
          <a:pPr algn="l" rtl="0">
            <a:defRPr sz="1000"/>
          </a:pPr>
          <a:r>
            <a:rPr lang="de-AT" sz="1050" b="0" i="0" u="none" strike="noStrike" baseline="0">
              <a:solidFill>
                <a:srgbClr val="000000"/>
              </a:solidFill>
              <a:latin typeface="+mn-lt"/>
              <a:cs typeface="Arial"/>
            </a:rPr>
            <a:t>2.) Formatieren Sie die verkauften Einheiten in den Spalten D und H  mit Tausenderabstand und "Stk."! (Benutzerdefiniertes Format: </a:t>
          </a:r>
          <a:r>
            <a:rPr lang="de-AT" sz="1050" b="1" i="0" u="none" strike="noStrike" baseline="0">
              <a:solidFill>
                <a:srgbClr val="000000"/>
              </a:solidFill>
              <a:latin typeface="+mn-lt"/>
              <a:cs typeface="Arial"/>
            </a:rPr>
            <a:t>0 "Stk"</a:t>
          </a:r>
          <a:r>
            <a:rPr lang="de-AT" sz="1050" b="0" i="0" u="none" strike="noStrike" baseline="0">
              <a:solidFill>
                <a:srgbClr val="000000"/>
              </a:solidFill>
              <a:latin typeface="+mn-lt"/>
              <a:cs typeface="Arial"/>
            </a:rPr>
            <a:t>)</a:t>
          </a:r>
          <a:endParaRPr lang="de-AT" sz="1050" b="1" i="0" u="none" strike="noStrike" baseline="0">
            <a:solidFill>
              <a:srgbClr val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de-AT" sz="1050" b="0" i="0" u="none" strike="noStrike" baseline="0">
              <a:solidFill>
                <a:srgbClr val="000000"/>
              </a:solidFill>
              <a:latin typeface="+mn-lt"/>
              <a:cs typeface="Arial"/>
            </a:rPr>
            <a:t>3.) Berechnen Sie die Verkaufserlöse in den Spalten E und I.</a:t>
          </a:r>
        </a:p>
        <a:p>
          <a:pPr algn="l" rtl="0">
            <a:defRPr sz="1000"/>
          </a:pPr>
          <a:r>
            <a:rPr lang="de-AT" sz="1050" b="0" i="0" u="none" strike="noStrike" baseline="0">
              <a:solidFill>
                <a:srgbClr val="000000"/>
              </a:solidFill>
              <a:latin typeface="+mn-lt"/>
              <a:cs typeface="Arial"/>
            </a:rPr>
            <a:t>4.) Berechnen Sie die jeweiligen Anteile am Verkaufserlös in den Spalten F und J.</a:t>
          </a:r>
        </a:p>
        <a:p>
          <a:pPr algn="l" rtl="0">
            <a:defRPr sz="1000"/>
          </a:pPr>
          <a:r>
            <a:rPr lang="de-AT" sz="1050" b="0" i="0" u="none" strike="noStrike" baseline="0">
              <a:solidFill>
                <a:srgbClr val="000000"/>
              </a:solidFill>
              <a:latin typeface="+mn-lt"/>
              <a:cs typeface="Arial"/>
            </a:rPr>
            <a:t>5.) </a:t>
          </a:r>
          <a:r>
            <a:rPr lang="de-AT" sz="1050" b="0" i="0" baseline="0">
              <a:effectLst/>
              <a:latin typeface="+mn-lt"/>
              <a:ea typeface="+mn-ea"/>
              <a:cs typeface="+mn-cs"/>
            </a:rPr>
            <a:t>Berechnen Sie die Differenz der verkauften Einheiten in der Spalte K.</a:t>
          </a:r>
          <a:endParaRPr lang="de-AT" sz="1050">
            <a:effectLst/>
            <a:latin typeface="+mn-lt"/>
          </a:endParaRPr>
        </a:p>
        <a:p>
          <a:pPr algn="l" rtl="0">
            <a:defRPr sz="1000"/>
          </a:pPr>
          <a:r>
            <a:rPr lang="de-AT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6.) Formatieren Sie die Überschriften in der Zeile 5 so, dass sie in der Zelle Platz haben. (siehe auch Abbildung unterhalb)</a:t>
          </a:r>
        </a:p>
        <a:p>
          <a:pPr algn="l" rtl="0">
            <a:defRPr sz="1000"/>
          </a:pPr>
          <a:endParaRPr lang="de-AT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347664</xdr:colOff>
      <xdr:row>20</xdr:row>
      <xdr:rowOff>152399</xdr:rowOff>
    </xdr:from>
    <xdr:to>
      <xdr:col>11</xdr:col>
      <xdr:colOff>781051</xdr:colOff>
      <xdr:row>35</xdr:row>
      <xdr:rowOff>61086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47664" y="3743324"/>
          <a:ext cx="10210800" cy="2337562"/>
        </a:xfrm>
        <a:prstGeom prst="rect">
          <a:avLst/>
        </a:prstGeom>
        <a:ln w="38100">
          <a:solidFill>
            <a:srgbClr val="FF0000"/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abSelected="1" workbookViewId="0">
      <selection activeCell="A2" sqref="A2"/>
    </sheetView>
  </sheetViews>
  <sheetFormatPr baseColWidth="10" defaultColWidth="11.3984375" defaultRowHeight="12.75" x14ac:dyDescent="0.35"/>
  <cols>
    <col min="1" max="1" width="16.59765625" customWidth="1"/>
    <col min="2" max="2" width="19.1328125" customWidth="1"/>
    <col min="3" max="3" width="8.3984375" bestFit="1" customWidth="1"/>
    <col min="4" max="4" width="17.265625" bestFit="1" customWidth="1"/>
    <col min="5" max="5" width="12.265625" bestFit="1" customWidth="1"/>
    <col min="6" max="6" width="9.265625" bestFit="1" customWidth="1"/>
    <col min="7" max="10" width="9.73046875" customWidth="1"/>
    <col min="11" max="12" width="15" customWidth="1"/>
  </cols>
  <sheetData>
    <row r="1" spans="1:12" x14ac:dyDescent="0.35">
      <c r="A1" s="40" t="s">
        <v>28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2" x14ac:dyDescent="0.35">
      <c r="A2" t="s">
        <v>0</v>
      </c>
      <c r="L2" s="1"/>
    </row>
    <row r="3" spans="1:12" ht="13.15" thickBot="1" x14ac:dyDescent="0.4"/>
    <row r="4" spans="1:12" ht="13.5" thickBot="1" x14ac:dyDescent="0.45">
      <c r="C4" s="41" t="s">
        <v>26</v>
      </c>
      <c r="D4" s="42"/>
      <c r="E4" s="42"/>
      <c r="F4" s="43"/>
      <c r="G4" s="41" t="s">
        <v>27</v>
      </c>
      <c r="H4" s="42"/>
      <c r="I4" s="42"/>
      <c r="J4" s="43"/>
      <c r="K4" s="2"/>
    </row>
    <row r="5" spans="1:12" ht="38.25" x14ac:dyDescent="0.35">
      <c r="A5" s="16" t="s">
        <v>1</v>
      </c>
      <c r="B5" s="17" t="s">
        <v>2</v>
      </c>
      <c r="C5" s="3" t="s">
        <v>3</v>
      </c>
      <c r="D5" t="s">
        <v>4</v>
      </c>
      <c r="E5" s="2" t="s">
        <v>22</v>
      </c>
      <c r="F5" s="4" t="s">
        <v>18</v>
      </c>
      <c r="G5" s="3" t="s">
        <v>3</v>
      </c>
      <c r="H5" t="s">
        <v>4</v>
      </c>
      <c r="I5" s="2" t="s">
        <v>22</v>
      </c>
      <c r="J5" s="4" t="s">
        <v>18</v>
      </c>
      <c r="K5" s="19" t="s">
        <v>5</v>
      </c>
      <c r="L5" s="2" t="s">
        <v>25</v>
      </c>
    </row>
    <row r="6" spans="1:12" x14ac:dyDescent="0.35">
      <c r="A6" s="8" t="s">
        <v>6</v>
      </c>
      <c r="B6" s="6" t="s">
        <v>7</v>
      </c>
      <c r="C6" s="5">
        <v>174.34593023255815</v>
      </c>
      <c r="D6">
        <v>1460</v>
      </c>
      <c r="F6" s="6"/>
      <c r="G6" s="8">
        <v>179.9</v>
      </c>
      <c r="H6">
        <v>1570</v>
      </c>
      <c r="J6" s="6"/>
      <c r="K6" s="20"/>
    </row>
    <row r="7" spans="1:12" x14ac:dyDescent="0.35">
      <c r="A7" s="8" t="s">
        <v>8</v>
      </c>
      <c r="B7" s="6" t="s">
        <v>9</v>
      </c>
      <c r="C7" s="5">
        <v>290.625</v>
      </c>
      <c r="D7">
        <v>2330</v>
      </c>
      <c r="F7" s="6"/>
      <c r="G7" s="8">
        <v>299.33999999999997</v>
      </c>
      <c r="H7">
        <v>1980</v>
      </c>
      <c r="J7" s="6"/>
      <c r="K7" s="20"/>
    </row>
    <row r="8" spans="1:12" x14ac:dyDescent="0.35">
      <c r="A8" s="8" t="s">
        <v>10</v>
      </c>
      <c r="B8" s="6" t="s">
        <v>11</v>
      </c>
      <c r="C8" s="5">
        <v>348.76453488372096</v>
      </c>
      <c r="D8">
        <v>7420</v>
      </c>
      <c r="F8" s="6"/>
      <c r="G8" s="8">
        <v>358.2</v>
      </c>
      <c r="H8">
        <v>8460</v>
      </c>
      <c r="J8" s="6"/>
      <c r="K8" s="20"/>
    </row>
    <row r="9" spans="1:12" x14ac:dyDescent="0.35">
      <c r="A9" s="8" t="s">
        <v>12</v>
      </c>
      <c r="B9" s="6" t="s">
        <v>13</v>
      </c>
      <c r="C9" s="5">
        <v>290.625</v>
      </c>
      <c r="D9">
        <v>6870</v>
      </c>
      <c r="F9" s="6"/>
      <c r="G9" s="8">
        <v>189.76</v>
      </c>
      <c r="H9">
        <v>7940</v>
      </c>
      <c r="J9" s="6"/>
      <c r="K9" s="20"/>
    </row>
    <row r="10" spans="1:12" x14ac:dyDescent="0.35">
      <c r="A10" s="8" t="s">
        <v>12</v>
      </c>
      <c r="B10" s="6" t="s">
        <v>14</v>
      </c>
      <c r="C10" s="5">
        <v>348.76453488372096</v>
      </c>
      <c r="D10">
        <v>8400</v>
      </c>
      <c r="F10" s="6"/>
      <c r="G10" s="8">
        <v>163.12</v>
      </c>
      <c r="H10">
        <v>7230</v>
      </c>
      <c r="J10" s="6"/>
      <c r="K10" s="20"/>
    </row>
    <row r="11" spans="1:12" x14ac:dyDescent="0.35">
      <c r="A11" s="8" t="s">
        <v>15</v>
      </c>
      <c r="B11" s="6" t="s">
        <v>19</v>
      </c>
      <c r="C11" s="5">
        <v>116.20639534883721</v>
      </c>
      <c r="D11">
        <v>0</v>
      </c>
      <c r="F11" s="6"/>
      <c r="G11" s="8">
        <v>125.37</v>
      </c>
      <c r="H11">
        <v>3470</v>
      </c>
      <c r="J11" s="6"/>
      <c r="K11" s="20"/>
    </row>
    <row r="12" spans="1:12" ht="13.15" thickBot="1" x14ac:dyDescent="0.4">
      <c r="A12" s="7" t="s">
        <v>16</v>
      </c>
      <c r="B12" s="18" t="s">
        <v>20</v>
      </c>
      <c r="C12" s="5">
        <v>164.17151162790697</v>
      </c>
      <c r="D12">
        <v>6530</v>
      </c>
      <c r="F12" s="6"/>
      <c r="G12" s="8">
        <v>172.99</v>
      </c>
      <c r="H12">
        <v>6780</v>
      </c>
      <c r="J12" s="6"/>
      <c r="K12" s="21"/>
    </row>
    <row r="13" spans="1:12" ht="13.5" thickBot="1" x14ac:dyDescent="0.45">
      <c r="A13" s="9" t="s">
        <v>17</v>
      </c>
      <c r="B13" s="10"/>
      <c r="C13" s="11"/>
      <c r="D13" s="12"/>
      <c r="E13" s="12"/>
      <c r="F13" s="13"/>
      <c r="G13" s="14"/>
      <c r="H13" s="12"/>
      <c r="I13" s="12"/>
      <c r="J13" s="13"/>
      <c r="K13" s="15"/>
    </row>
  </sheetData>
  <mergeCells count="3">
    <mergeCell ref="A1:K1"/>
    <mergeCell ref="C4:F4"/>
    <mergeCell ref="G4:J4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3"/>
  <sheetViews>
    <sheetView workbookViewId="0">
      <selection activeCell="A2" sqref="A2"/>
    </sheetView>
  </sheetViews>
  <sheetFormatPr baseColWidth="10" defaultColWidth="11.3984375" defaultRowHeight="12.75" x14ac:dyDescent="0.35"/>
  <cols>
    <col min="1" max="1" width="16.59765625" customWidth="1"/>
    <col min="2" max="2" width="19.1328125" customWidth="1"/>
    <col min="3" max="3" width="9.265625" bestFit="1" customWidth="1"/>
    <col min="4" max="4" width="9.73046875" customWidth="1"/>
    <col min="5" max="5" width="14.3984375" bestFit="1" customWidth="1"/>
    <col min="6" max="8" width="9.73046875" customWidth="1"/>
    <col min="9" max="9" width="14.3984375" bestFit="1" customWidth="1"/>
    <col min="10" max="10" width="9.73046875" customWidth="1"/>
    <col min="11" max="12" width="15" customWidth="1"/>
  </cols>
  <sheetData>
    <row r="1" spans="1:13" ht="17.25" x14ac:dyDescent="0.45">
      <c r="A1" s="44" t="s">
        <v>28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3" x14ac:dyDescent="0.35">
      <c r="A2" t="s">
        <v>0</v>
      </c>
      <c r="L2" s="1"/>
    </row>
    <row r="3" spans="1:13" ht="13.15" thickBot="1" x14ac:dyDescent="0.4"/>
    <row r="4" spans="1:13" ht="13.5" thickBot="1" x14ac:dyDescent="0.45">
      <c r="C4" s="45" t="s">
        <v>26</v>
      </c>
      <c r="D4" s="46"/>
      <c r="E4" s="46"/>
      <c r="F4" s="47"/>
      <c r="G4" s="45" t="s">
        <v>27</v>
      </c>
      <c r="H4" s="46"/>
      <c r="I4" s="46"/>
      <c r="J4" s="47"/>
      <c r="K4" s="2"/>
    </row>
    <row r="5" spans="1:13" ht="25.5" x14ac:dyDescent="0.35">
      <c r="A5" s="27" t="s">
        <v>1</v>
      </c>
      <c r="B5" s="28" t="s">
        <v>2</v>
      </c>
      <c r="C5" s="29" t="s">
        <v>3</v>
      </c>
      <c r="D5" s="30" t="s">
        <v>4</v>
      </c>
      <c r="E5" s="31" t="s">
        <v>22</v>
      </c>
      <c r="F5" s="32" t="s">
        <v>21</v>
      </c>
      <c r="G5" s="29" t="s">
        <v>3</v>
      </c>
      <c r="H5" s="30" t="s">
        <v>4</v>
      </c>
      <c r="I5" s="31" t="s">
        <v>22</v>
      </c>
      <c r="J5" s="32" t="s">
        <v>21</v>
      </c>
      <c r="K5" s="33" t="s">
        <v>5</v>
      </c>
      <c r="L5" s="31" t="s">
        <v>23</v>
      </c>
    </row>
    <row r="6" spans="1:13" x14ac:dyDescent="0.35">
      <c r="A6" s="8" t="s">
        <v>6</v>
      </c>
      <c r="B6" s="6" t="s">
        <v>7</v>
      </c>
      <c r="C6" s="22">
        <v>174.34593023255815</v>
      </c>
      <c r="D6" s="23">
        <v>1460</v>
      </c>
      <c r="E6" s="24">
        <f>C6*D6</f>
        <v>254545.0581395349</v>
      </c>
      <c r="F6" s="25">
        <f>E6/$E$13</f>
        <v>2.6744134816693865E-2</v>
      </c>
      <c r="G6" s="22">
        <v>179.9</v>
      </c>
      <c r="H6" s="23">
        <v>1570</v>
      </c>
      <c r="I6" s="24">
        <f>G6*H6</f>
        <v>282443</v>
      </c>
      <c r="J6" s="25">
        <f>I6/$E$13</f>
        <v>2.9675271345832727E-2</v>
      </c>
      <c r="K6" s="26">
        <f>H6-D6</f>
        <v>110</v>
      </c>
      <c r="L6" s="38">
        <f>K6/D6</f>
        <v>7.5342465753424653E-2</v>
      </c>
    </row>
    <row r="7" spans="1:13" x14ac:dyDescent="0.35">
      <c r="A7" s="8" t="s">
        <v>8</v>
      </c>
      <c r="B7" s="6" t="s">
        <v>9</v>
      </c>
      <c r="C7" s="22">
        <v>290.625</v>
      </c>
      <c r="D7" s="23">
        <v>2330</v>
      </c>
      <c r="E7" s="24">
        <f t="shared" ref="E7:E12" si="0">C7*D7</f>
        <v>677156.25</v>
      </c>
      <c r="F7" s="25">
        <f t="shared" ref="F7:F12" si="1">E7/$E$13</f>
        <v>7.1146374533185605E-2</v>
      </c>
      <c r="G7" s="22">
        <v>299.33999999999997</v>
      </c>
      <c r="H7" s="23">
        <v>1980</v>
      </c>
      <c r="I7" s="24">
        <f t="shared" ref="I7:I12" si="2">G7*H7</f>
        <v>592693.19999999995</v>
      </c>
      <c r="J7" s="25">
        <f t="shared" ref="J7:J12" si="3">I7/$E$13</f>
        <v>6.2272145299511417E-2</v>
      </c>
      <c r="K7" s="26">
        <f t="shared" ref="K7:K12" si="4">H7-D7</f>
        <v>-350</v>
      </c>
      <c r="L7" s="38">
        <f t="shared" ref="L7:L12" si="5">K7/D7</f>
        <v>-0.15021459227467812</v>
      </c>
    </row>
    <row r="8" spans="1:13" x14ac:dyDescent="0.35">
      <c r="A8" s="8" t="s">
        <v>10</v>
      </c>
      <c r="B8" s="6" t="s">
        <v>11</v>
      </c>
      <c r="C8" s="22">
        <v>348.76453488372096</v>
      </c>
      <c r="D8" s="23">
        <v>7420</v>
      </c>
      <c r="E8" s="24">
        <f t="shared" si="0"/>
        <v>2587832.8488372094</v>
      </c>
      <c r="F8" s="25">
        <f t="shared" si="1"/>
        <v>0.27189430075060639</v>
      </c>
      <c r="G8" s="22">
        <v>358.2</v>
      </c>
      <c r="H8" s="23">
        <v>8460</v>
      </c>
      <c r="I8" s="24">
        <f t="shared" si="2"/>
        <v>3030372</v>
      </c>
      <c r="J8" s="25">
        <f t="shared" si="3"/>
        <v>0.31839029956066822</v>
      </c>
      <c r="K8" s="26">
        <f t="shared" si="4"/>
        <v>1040</v>
      </c>
      <c r="L8" s="38">
        <f t="shared" si="5"/>
        <v>0.14016172506738545</v>
      </c>
    </row>
    <row r="9" spans="1:13" x14ac:dyDescent="0.35">
      <c r="A9" s="8" t="s">
        <v>12</v>
      </c>
      <c r="B9" s="6" t="s">
        <v>13</v>
      </c>
      <c r="C9" s="22">
        <v>290.625</v>
      </c>
      <c r="D9" s="23">
        <v>6870</v>
      </c>
      <c r="E9" s="24">
        <f t="shared" si="0"/>
        <v>1996593.75</v>
      </c>
      <c r="F9" s="25">
        <f t="shared" si="1"/>
        <v>0.20977493263647429</v>
      </c>
      <c r="G9" s="22">
        <v>189.76</v>
      </c>
      <c r="H9" s="23">
        <v>7940</v>
      </c>
      <c r="I9" s="24">
        <f t="shared" si="2"/>
        <v>1506694.4</v>
      </c>
      <c r="J9" s="25">
        <f t="shared" si="3"/>
        <v>0.158302967874037</v>
      </c>
      <c r="K9" s="26">
        <f t="shared" si="4"/>
        <v>1070</v>
      </c>
      <c r="L9" s="38">
        <f t="shared" si="5"/>
        <v>0.15574963609898107</v>
      </c>
    </row>
    <row r="10" spans="1:13" x14ac:dyDescent="0.35">
      <c r="A10" s="8" t="s">
        <v>12</v>
      </c>
      <c r="B10" s="6" t="s">
        <v>14</v>
      </c>
      <c r="C10" s="22">
        <v>348.76453488372096</v>
      </c>
      <c r="D10" s="23">
        <v>8400</v>
      </c>
      <c r="E10" s="24">
        <f t="shared" si="0"/>
        <v>2929622.0930232559</v>
      </c>
      <c r="F10" s="25">
        <f t="shared" si="1"/>
        <v>0.30780486877427138</v>
      </c>
      <c r="G10" s="22">
        <v>163.12</v>
      </c>
      <c r="H10" s="23">
        <v>7230</v>
      </c>
      <c r="I10" s="24">
        <f t="shared" si="2"/>
        <v>1179357.6000000001</v>
      </c>
      <c r="J10" s="25">
        <f t="shared" si="3"/>
        <v>0.12391086624122409</v>
      </c>
      <c r="K10" s="26">
        <f t="shared" si="4"/>
        <v>-1170</v>
      </c>
      <c r="L10" s="38">
        <f t="shared" si="5"/>
        <v>-0.13928571428571429</v>
      </c>
    </row>
    <row r="11" spans="1:13" x14ac:dyDescent="0.35">
      <c r="A11" s="8" t="s">
        <v>15</v>
      </c>
      <c r="B11" s="6" t="s">
        <v>19</v>
      </c>
      <c r="C11" s="22">
        <v>116.20639534883721</v>
      </c>
      <c r="D11" s="23">
        <v>0</v>
      </c>
      <c r="E11" s="24">
        <f t="shared" si="0"/>
        <v>0</v>
      </c>
      <c r="F11" s="25">
        <f t="shared" si="1"/>
        <v>0</v>
      </c>
      <c r="G11" s="22">
        <v>125.37</v>
      </c>
      <c r="H11" s="23">
        <v>3470</v>
      </c>
      <c r="I11" s="24">
        <f t="shared" si="2"/>
        <v>435033.9</v>
      </c>
      <c r="J11" s="25">
        <f t="shared" si="3"/>
        <v>4.5707449032675124E-2</v>
      </c>
      <c r="K11" s="26">
        <f t="shared" si="4"/>
        <v>3470</v>
      </c>
      <c r="L11" s="38" t="e">
        <f t="shared" si="5"/>
        <v>#DIV/0!</v>
      </c>
    </row>
    <row r="12" spans="1:13" ht="13.15" thickBot="1" x14ac:dyDescent="0.4">
      <c r="A12" s="7" t="s">
        <v>16</v>
      </c>
      <c r="B12" s="18" t="s">
        <v>20</v>
      </c>
      <c r="C12" s="22">
        <v>164.17151162790697</v>
      </c>
      <c r="D12" s="23">
        <v>6530</v>
      </c>
      <c r="E12" s="24">
        <f t="shared" si="0"/>
        <v>1072039.9709302324</v>
      </c>
      <c r="F12" s="25">
        <f t="shared" si="1"/>
        <v>0.11263538848876863</v>
      </c>
      <c r="G12" s="22">
        <v>172.99</v>
      </c>
      <c r="H12" s="23">
        <v>6780</v>
      </c>
      <c r="I12" s="24">
        <f t="shared" si="2"/>
        <v>1172872.2</v>
      </c>
      <c r="J12" s="25">
        <f t="shared" si="3"/>
        <v>0.12322946856174091</v>
      </c>
      <c r="K12" s="26">
        <f t="shared" si="4"/>
        <v>250</v>
      </c>
      <c r="L12" s="38">
        <f t="shared" si="5"/>
        <v>3.8284839203675342E-2</v>
      </c>
    </row>
    <row r="13" spans="1:13" ht="13.5" thickBot="1" x14ac:dyDescent="0.45">
      <c r="A13" s="9" t="s">
        <v>17</v>
      </c>
      <c r="B13" s="34"/>
      <c r="C13" s="9"/>
      <c r="D13" s="35"/>
      <c r="E13" s="36">
        <f>SUM(E6:E12)</f>
        <v>9517789.9709302317</v>
      </c>
      <c r="F13" s="37"/>
      <c r="G13" s="9"/>
      <c r="H13" s="35"/>
      <c r="I13" s="36">
        <f>SUM(I6:I12)</f>
        <v>8199466.2999999998</v>
      </c>
      <c r="J13" s="37"/>
      <c r="K13" s="15"/>
      <c r="L13" s="39">
        <f>_xlfn.AGGREGATE(1,6,L6:L12)</f>
        <v>2.0006393260512349E-2</v>
      </c>
      <c r="M13" s="2" t="s">
        <v>24</v>
      </c>
    </row>
  </sheetData>
  <mergeCells count="3">
    <mergeCell ref="A1:K1"/>
    <mergeCell ref="C4:F4"/>
    <mergeCell ref="G4:J4"/>
  </mergeCells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Übung Autoradio Angabe</vt:lpstr>
      <vt:lpstr>Übung Autoradio Lösung</vt:lpstr>
    </vt:vector>
  </TitlesOfParts>
  <Company>Wifi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Wolfgang Steinert</cp:lastModifiedBy>
  <dcterms:created xsi:type="dcterms:W3CDTF">2002-12-04T13:00:26Z</dcterms:created>
  <dcterms:modified xsi:type="dcterms:W3CDTF">2025-05-04T17:00:46Z</dcterms:modified>
</cp:coreProperties>
</file>